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6\RK\Reagentai ILTL\"/>
    </mc:Choice>
  </mc:AlternateContent>
  <xr:revisionPtr revIDLastSave="0" documentId="13_ncr:1_{2FB645A2-8995-4222-BE51-123322453FDF}"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1" l="1"/>
  <c r="J23" i="1"/>
  <c r="J22" i="1" l="1"/>
  <c r="J21" i="1"/>
  <c r="J20" i="1"/>
  <c r="J19" i="1"/>
  <c r="J18" i="1"/>
  <c r="J17" i="1"/>
  <c r="J16" i="1"/>
  <c r="J15" i="1"/>
  <c r="J14" i="1"/>
  <c r="J24" i="1" l="1"/>
</calcChain>
</file>

<file path=xl/sharedStrings.xml><?xml version="1.0" encoding="utf-8"?>
<sst xmlns="http://schemas.openxmlformats.org/spreadsheetml/2006/main" count="72" uniqueCount="58">
  <si>
    <t>1.</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</si>
  <si>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pasilieka teisę prekių kiekį mažinti. Perkančioji organizacija neįsipareigoja išpirkti viso prekių kiekio.</t>
  </si>
  <si>
    <t>2.</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</si>
  <si>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</si>
  <si>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3.</t>
  </si>
  <si>
    <t>4.</t>
  </si>
  <si>
    <t>5.</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</si>
  <si>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</si>
  <si>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6.</t>
  </si>
  <si>
    <t>7.</t>
  </si>
  <si>
    <t>Eil.
Nr.</t>
  </si>
  <si>
    <t>Reagento arba pagalbinės priemonės pavadinimas. Specialieji reikalavimai, metodas.</t>
  </si>
  <si>
    <t>Reagentai mėginiams dekontaminuoti, mikobakterijoms kultivuoti, identifikuoti.</t>
  </si>
  <si>
    <t>Reagento ar pagalbinės priemonės pavadinimas</t>
  </si>
  <si>
    <t>Reagento ar pagalbinės priemonės apibūdinimas</t>
  </si>
  <si>
    <t>Mato vienetas</t>
  </si>
  <si>
    <t>Maksimalus perkamas kiekis 36 mėn.</t>
  </si>
  <si>
    <t xml:space="preserve">Numatytas PVM % </t>
  </si>
  <si>
    <t>1 mato vnt. įkainis be PVM</t>
  </si>
  <si>
    <t>1 mato vnt. įkainis su PVM</t>
  </si>
  <si>
    <t>Viso kiekio kaina be PVM</t>
  </si>
  <si>
    <t>Viso kiekio kaina su PVM</t>
  </si>
  <si>
    <t>BVPŽ kodas</t>
  </si>
  <si>
    <t>Imersinis aliejus</t>
  </si>
  <si>
    <t>Sintetinis, neorganinės kilmės, bespalvis, bekvapis, tankis - 1,0245 - 1,0265. Pakuotėje ne daugiau nei 1 litras.</t>
  </si>
  <si>
    <t>l</t>
  </si>
  <si>
    <t>kg</t>
  </si>
  <si>
    <r>
      <t>Amonio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14</t>
    </r>
    <r>
      <rPr>
        <sz val="11"/>
        <rFont val="Times New Roman"/>
        <family val="1"/>
        <charset val="186"/>
      </rPr>
      <t>N</t>
    </r>
    <r>
      <rPr>
        <vertAlign val="subscript"/>
        <sz val="11"/>
        <rFont val="Times New Roman"/>
        <family val="1"/>
        <charset val="186"/>
      </rPr>
      <t>2</t>
    </r>
    <r>
      <rPr>
        <sz val="11"/>
        <rFont val="Times New Roman"/>
        <family val="1"/>
        <charset val="186"/>
      </rPr>
      <t>O</t>
    </r>
    <r>
      <rPr>
        <vertAlign val="subscript"/>
        <sz val="11"/>
        <rFont val="Times New Roman"/>
        <family val="1"/>
        <charset val="186"/>
      </rPr>
      <t>7)</t>
    </r>
  </si>
  <si>
    <t>≥98 %.  CAS numeris: 3012-65-5. Pakuotėje ne daugiau nei 1 kg.</t>
  </si>
  <si>
    <r>
      <t>Magnio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6</t>
    </r>
    <r>
      <rPr>
        <sz val="11"/>
        <rFont val="Times New Roman"/>
        <family val="1"/>
        <charset val="186"/>
      </rPr>
      <t>MgO</t>
    </r>
    <r>
      <rPr>
        <vertAlign val="subscript"/>
        <sz val="11"/>
        <rFont val="Times New Roman"/>
        <family val="1"/>
        <charset val="186"/>
      </rPr>
      <t>7)</t>
    </r>
  </si>
  <si>
    <r>
      <t>Malachitinės žalumos milteliai - malachitinės žalumos oksalatas(C</t>
    </r>
    <r>
      <rPr>
        <vertAlign val="subscript"/>
        <sz val="11"/>
        <rFont val="Times New Roman"/>
        <family val="1"/>
        <charset val="186"/>
      </rPr>
      <t>50</t>
    </r>
    <r>
      <rPr>
        <sz val="11"/>
        <rFont val="Times New Roman"/>
        <family val="1"/>
        <charset val="186"/>
      </rPr>
      <t>H</t>
    </r>
    <r>
      <rPr>
        <vertAlign val="subscript"/>
        <sz val="11"/>
        <rFont val="Times New Roman"/>
        <family val="1"/>
        <charset val="186"/>
      </rPr>
      <t>52</t>
    </r>
    <r>
      <rPr>
        <sz val="11"/>
        <rFont val="Times New Roman"/>
        <family val="1"/>
        <charset val="186"/>
      </rPr>
      <t>N</t>
    </r>
    <r>
      <rPr>
        <vertAlign val="subscript"/>
        <sz val="11"/>
        <rFont val="Times New Roman"/>
        <family val="1"/>
        <charset val="186"/>
      </rPr>
      <t>4</t>
    </r>
    <r>
      <rPr>
        <sz val="11"/>
        <rFont val="Times New Roman"/>
        <family val="1"/>
        <charset val="186"/>
      </rPr>
      <t>O</t>
    </r>
    <r>
      <rPr>
        <vertAlign val="subscript"/>
        <sz val="11"/>
        <rFont val="Times New Roman"/>
        <family val="1"/>
        <charset val="186"/>
      </rPr>
      <t>8</t>
    </r>
    <r>
      <rPr>
        <sz val="11"/>
        <rFont val="Times New Roman"/>
        <family val="1"/>
        <charset val="186"/>
      </rPr>
      <t>·C</t>
    </r>
    <r>
      <rPr>
        <vertAlign val="subscript"/>
        <sz val="11"/>
        <rFont val="Times New Roman"/>
        <family val="1"/>
        <charset val="186"/>
      </rPr>
      <t>2</t>
    </r>
    <r>
      <rPr>
        <sz val="11"/>
        <rFont val="Times New Roman"/>
        <family val="1"/>
        <charset val="186"/>
      </rPr>
      <t>H</t>
    </r>
    <r>
      <rPr>
        <vertAlign val="subscript"/>
        <sz val="11"/>
        <rFont val="Times New Roman"/>
        <family val="1"/>
        <charset val="186"/>
      </rPr>
      <t>2</t>
    </r>
    <r>
      <rPr>
        <sz val="11"/>
        <rFont val="Times New Roman"/>
        <family val="1"/>
        <charset val="186"/>
      </rPr>
      <t>O)</t>
    </r>
  </si>
  <si>
    <t xml:space="preserve"> CAS numeris: 2437-29-8. Pakuotėje  ne daugiau nei 25 g.</t>
  </si>
  <si>
    <t>g</t>
  </si>
  <si>
    <t>12 % Natrio hipochlorito tirpalas (NaClO + H2O)</t>
  </si>
  <si>
    <t>SDS</t>
  </si>
  <si>
    <t xml:space="preserve">TRIS </t>
  </si>
  <si>
    <t>TRIS, C4H11NO3, Cas numeris:  77-86-1, ≥99,9 %, skirtas TE buferiui gaminti. Pakuotėje ne daugiau nei 500 g.</t>
  </si>
  <si>
    <t>Proteinazės K tirpalas</t>
  </si>
  <si>
    <t>rinkinys</t>
  </si>
  <si>
    <t>Lizocimas</t>
  </si>
  <si>
    <t>Lizocimas, milteliai, izoelektrinis taškas - pH 11, tirpinant 0,1 M KH2PO4 (5 mg/ml) - skaidrus bespalvis  skystis. Pakuotėje ne daugiau nei 5 g.</t>
  </si>
  <si>
    <t>Viso:</t>
  </si>
  <si>
    <t>Proteinazės K tirpalas, skirtas molekuliniams tyrimams,  &gt;600 U/ml, rinkinyje ne mažiau nei 1 ml.</t>
  </si>
  <si>
    <t>33696000-5</t>
  </si>
  <si>
    <t xml:space="preserve"> ≥98 %. CAS numeris: 7779-25-1. Pakuotėje ne daugiau nei 1 kg.</t>
  </si>
  <si>
    <t xml:space="preserve"> Cirkonio silikato rutuliukai </t>
  </si>
  <si>
    <t>vnt.</t>
  </si>
  <si>
    <t>1,2 - 1,6 mm diametro cirkonio silikato rutuliukai (ZrO2-64%, SiO2-33%) 2 ml mėgintuvėliuose skirti mikroorganizmas ir audiniams homogenizuoti, bakterijoms lizuoti, nukleorūgštims išskirti ir gryninti. Sterilūs.</t>
  </si>
  <si>
    <t>SDS milteliai,  ≥99 %, Cas numeris: 151-21-3,  C12H25NaO4S. Pakuotėje ne daugiau nei 100 g.</t>
  </si>
  <si>
    <t>Gamintojas, katalogo numeris</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</si>
  <si>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arba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Nurodytus dokumentus tiekėjas pateikia su pasiūlymu.</t>
  </si>
  <si>
    <t>Reagentų ir pagalbinių priemonių tiekėjas turi pateiki tyrimų protokolus, aprašymus, naudojimo instrukcijas, saugos duomenų lapus ir kitą su tyrimo procesu susijusią svarbią informaciją. Bet kokius gamintojo atliekamus pakeitimus nedelsiant pranešti vartotojui. Nurodytus dokumentus tiekėjas pateikia sutarties vykdymo metu.</t>
  </si>
  <si>
    <t>12 % Natrio hipochlorito tipalas, tankis 1,22. CAS numeris: 7681-52-9. Pakuotėje ne daugiau nei 5 l.</t>
  </si>
  <si>
    <t>,</t>
  </si>
  <si>
    <t>Prekių (1-25 dalys ir 30 dalys) galiojimo terminas pristatymo metu ne trumpesnis nei 12 mėn. Ne trumpesnis nei 6 mėn. - 27-28 dalims.</t>
  </si>
  <si>
    <t>Žaliasis reikalavimas: tiekėjas turi pateikti tiekėjo ar prekių gamintojo dokumentus, patvirtinančius, kad antrinės prekių pakuotės yra perdirbamos (deklaracijas arba kitus lygiaverčius dokumentus).</t>
  </si>
  <si>
    <t>TECHNINĖ SPECIFIKACIJA IR ĮKAINIAI (PROJEKTAS)</t>
  </si>
  <si>
    <t>Reagentai tirpalams, mitybinėms terpėms gaminti ir tuberkuliozės ėminiams apdoroti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</si>
</sst>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0">
    <font>
      <sz val="11"/>
      <color theme="1"/>
      <name val="Calibri"/>
      <family val="2"/>
      <charset val="186"/>
      <scheme val="minor"/>
    </font>
    <font>
      <sz val="11"/>
      <color theme="1"/>
      <name val="Calibri"/>
      <family val="2"/>
      <charset val="186"/>
      <scheme val="minor"/>
    </font>
    <font>
      <b/>
      <sz val="12"/>
      <name val="Times New Roman"/>
      <family val="1"/>
      <charset val="186"/>
    </font>
    <font>
      <sz val="10"/>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0000"/>
      <name val="Arial1"/>
    </font>
    <font>
      <sz val="11"/>
      <color rgb="FF2E0927"/>
      <name val="Times New Roman"/>
      <family val="1"/>
      <charset val="186"/>
    </font>
    <font>
      <vertAlign val="subscript"/>
      <sz val="11"/>
      <name val="Times New Roman"/>
      <family val="1"/>
      <charset val="186"/>
    </font>
    <font>
      <b/>
      <sz val="11"/>
      <name val="Times New Roman"/>
      <family val="1"/>
      <charset val="186"/>
    </font>
    <font>
      <sz val="10"/>
      <name val="Arial"/>
      <family val="2"/>
      <charset val="186"/>
    </font>
    <font>
      <sz val="10"/>
      <color rgb="FF000000"/>
      <name val="Tahoma"/>
      <family val="2"/>
      <charset val="186"/>
    </font>
    <font>
      <b/>
      <sz val="11"/>
      <color theme="1"/>
      <name val="Calibri"/>
      <family val="2"/>
      <charset val="186"/>
      <scheme val="minor"/>
    </font>
    <font>
      <sz val="8"/>
      <name val="Calibri"/>
      <family val="2"/>
      <charset val="186"/>
      <scheme val="minor"/>
    </font>
    <font>
      <sz val="10"/>
      <name val="Arial"/>
    </font>
    <font>
      <sz val="10"/>
      <name val="Arial"/>
      <family val="2"/>
    </font>
    <font>
      <b/>
      <sz val="11"/>
      <name val="Times New Roman1"/>
      <charset val="186"/>
    </font>
    <font>
      <sz val="11"/>
      <color theme="1"/>
      <name val="Calibri"/>
      <family val="2"/>
      <charset val="204"/>
      <scheme val="minor"/>
    </font>
    <font>
      <sz val="11"/>
      <color rgb="FF000000"/>
      <name val="Calibri"/>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
    <xf numFmtId="0" fontId="0" fillId="0" borderId="0"/>
    <xf numFmtId="164" fontId="1" fillId="0" borderId="0" applyFont="0" applyFill="0" applyBorder="0" applyAlignment="0" applyProtection="0"/>
    <xf numFmtId="0" fontId="7" fillId="0" borderId="0"/>
    <xf numFmtId="0" fontId="15" fillId="0" borderId="0"/>
    <xf numFmtId="0" fontId="16" fillId="0" borderId="0"/>
    <xf numFmtId="0" fontId="18" fillId="0" borderId="0"/>
    <xf numFmtId="0" fontId="11" fillId="0" borderId="0"/>
    <xf numFmtId="0" fontId="19" fillId="0" borderId="0" applyBorder="0" applyProtection="0"/>
  </cellStyleXfs>
  <cellXfs count="47">
    <xf numFmtId="0" fontId="0" fillId="0" borderId="0" xfId="0"/>
    <xf numFmtId="0" fontId="3" fillId="0" borderId="0" xfId="0" applyFont="1" applyAlignment="1">
      <alignment vertical="top" wrapText="1"/>
    </xf>
    <xf numFmtId="49" fontId="5" fillId="0" borderId="1" xfId="0" applyNumberFormat="1" applyFont="1" applyBorder="1" applyAlignment="1">
      <alignment horizontal="center" vertical="center" wrapText="1" shrinkToFit="1"/>
    </xf>
    <xf numFmtId="2" fontId="4" fillId="0" borderId="3" xfId="0" applyNumberFormat="1" applyFont="1" applyBorder="1" applyAlignment="1">
      <alignment horizontal="center"/>
    </xf>
    <xf numFmtId="0" fontId="8" fillId="0" borderId="1" xfId="0" applyFont="1" applyBorder="1" applyAlignment="1">
      <alignment horizontal="center"/>
    </xf>
    <xf numFmtId="0" fontId="4" fillId="0" borderId="1" xfId="0" applyFont="1" applyBorder="1"/>
    <xf numFmtId="164" fontId="4" fillId="0" borderId="1" xfId="1" applyFont="1" applyFill="1" applyBorder="1" applyAlignment="1">
      <alignment vertical="top" wrapText="1"/>
    </xf>
    <xf numFmtId="0" fontId="4" fillId="0" borderId="0" xfId="0" applyFont="1" applyAlignment="1">
      <alignment horizontal="center"/>
    </xf>
    <xf numFmtId="0" fontId="4" fillId="0" borderId="0" xfId="0" applyFont="1" applyAlignment="1">
      <alignment wrapText="1"/>
    </xf>
    <xf numFmtId="0" fontId="4" fillId="0" borderId="0" xfId="0" applyFont="1" applyAlignment="1">
      <alignment horizontal="left"/>
    </xf>
    <xf numFmtId="0" fontId="10" fillId="0" borderId="0" xfId="0" applyFont="1"/>
    <xf numFmtId="0" fontId="10" fillId="0" borderId="1" xfId="0" applyFont="1" applyBorder="1"/>
    <xf numFmtId="0" fontId="0" fillId="0" borderId="0" xfId="0" applyAlignment="1">
      <alignment horizontal="center" vertical="center"/>
    </xf>
    <xf numFmtId="0" fontId="11" fillId="0" borderId="0" xfId="0" applyFont="1"/>
    <xf numFmtId="2" fontId="0" fillId="0" borderId="0" xfId="0" applyNumberFormat="1" applyAlignment="1">
      <alignment horizontal="center"/>
    </xf>
    <xf numFmtId="0" fontId="0" fillId="0" borderId="0" xfId="0" applyAlignment="1">
      <alignment horizontal="right"/>
    </xf>
    <xf numFmtId="0" fontId="0" fillId="0" borderId="0" xfId="0" applyAlignment="1">
      <alignment wrapText="1"/>
    </xf>
    <xf numFmtId="164" fontId="0" fillId="0" borderId="0" xfId="0" applyNumberFormat="1" applyAlignment="1">
      <alignment horizontal="center"/>
    </xf>
    <xf numFmtId="0" fontId="4" fillId="0" borderId="0" xfId="0" applyFont="1" applyAlignment="1">
      <alignment horizontal="left" vertical="top" wrapText="1"/>
    </xf>
    <xf numFmtId="4" fontId="4" fillId="0" borderId="1" xfId="0" applyNumberFormat="1" applyFont="1" applyBorder="1" applyAlignment="1">
      <alignment horizontal="center"/>
    </xf>
    <xf numFmtId="0" fontId="4" fillId="0" borderId="1" xfId="0" applyFont="1" applyBorder="1" applyAlignment="1">
      <alignment horizontal="center" wrapText="1"/>
    </xf>
    <xf numFmtId="0" fontId="11" fillId="0" borderId="0" xfId="0" applyFont="1" applyAlignment="1">
      <alignment horizontal="center" vertical="center"/>
    </xf>
    <xf numFmtId="0" fontId="13" fillId="0" borderId="0" xfId="0" applyFont="1" applyAlignment="1">
      <alignment horizontal="right"/>
    </xf>
    <xf numFmtId="0" fontId="0" fillId="0" borderId="0" xfId="0" applyAlignment="1">
      <alignment horizontal="center" wrapText="1"/>
    </xf>
    <xf numFmtId="2" fontId="0" fillId="0" borderId="0" xfId="0" applyNumberFormat="1" applyAlignment="1">
      <alignment horizontal="center" vertical="center"/>
    </xf>
    <xf numFmtId="0" fontId="4" fillId="0" borderId="4" xfId="0" applyFont="1" applyBorder="1" applyAlignment="1">
      <alignment horizontal="center" wrapText="1"/>
    </xf>
    <xf numFmtId="0" fontId="4" fillId="0" borderId="1" xfId="0" applyFont="1" applyBorder="1" applyAlignment="1">
      <alignment vertical="center" wrapText="1"/>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3" xfId="0" applyFont="1" applyBorder="1"/>
    <xf numFmtId="0" fontId="5" fillId="0" borderId="3" xfId="0" applyFont="1" applyBorder="1" applyAlignment="1">
      <alignment horizontal="center" vertical="center" wrapText="1" shrinkToFit="1"/>
    </xf>
    <xf numFmtId="0" fontId="5" fillId="0" borderId="6" xfId="0" applyFont="1" applyBorder="1" applyAlignment="1">
      <alignment horizontal="center" vertical="center" wrapText="1" shrinkToFit="1"/>
    </xf>
    <xf numFmtId="0" fontId="17" fillId="0" borderId="1" xfId="3" applyFont="1" applyBorder="1" applyAlignment="1">
      <alignment horizontal="center" vertical="center" wrapText="1"/>
    </xf>
    <xf numFmtId="0" fontId="0" fillId="0" borderId="1" xfId="0" applyBorder="1"/>
    <xf numFmtId="0" fontId="12" fillId="0" borderId="1" xfId="0" applyFont="1" applyBorder="1"/>
    <xf numFmtId="0" fontId="6" fillId="0" borderId="1" xfId="2" applyFont="1" applyBorder="1" applyAlignment="1">
      <alignment horizontal="left"/>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5" xfId="0" applyFont="1" applyBorder="1"/>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left" vertical="center" wrapText="1" shrinkToFit="1"/>
    </xf>
    <xf numFmtId="0" fontId="2" fillId="0" borderId="0" xfId="0" applyFont="1" applyAlignment="1">
      <alignment horizontal="center"/>
    </xf>
    <xf numFmtId="49" fontId="4" fillId="0" borderId="0" xfId="0" applyNumberFormat="1" applyFont="1" applyAlignment="1">
      <alignment horizontal="left" vertical="top" wrapText="1"/>
    </xf>
    <xf numFmtId="49" fontId="6" fillId="0" borderId="2" xfId="0" applyNumberFormat="1" applyFont="1" applyBorder="1" applyAlignment="1">
      <alignment horizontal="center" vertical="center" wrapText="1" shrinkToFit="1"/>
    </xf>
    <xf numFmtId="0" fontId="4" fillId="0" borderId="3" xfId="0" applyFont="1" applyBorder="1" applyAlignment="1">
      <alignment horizontal="center" vertical="center" wrapText="1" shrinkToFit="1"/>
    </xf>
  </cellXfs>
  <cellStyles count="8">
    <cellStyle name="Comma" xfId="1" builtinId="3"/>
    <cellStyle name="Normal" xfId="0" builtinId="0"/>
    <cellStyle name="Normal 2" xfId="2" xr:uid="{00000000-0005-0000-0000-000002000000}"/>
    <cellStyle name="Normal 2 2" xfId="4" xr:uid="{3184B6E8-94FB-4377-95C4-1D8CC6B79DF4}"/>
    <cellStyle name="Normal 3" xfId="5" xr:uid="{65D50694-67B5-4C8D-93C7-D33AAF8BA5DD}"/>
    <cellStyle name="Normal 4" xfId="6" xr:uid="{35198FD6-F2C1-4AED-928D-A01E8593446E}"/>
    <cellStyle name="Normal 5" xfId="3" xr:uid="{E33666FD-9AA0-4351-AFEF-C127C86E765A}"/>
    <cellStyle name="TableStyleLight1" xfId="7" xr:uid="{3D100732-D1B5-48FE-978E-642AD58B69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35"/>
  <sheetViews>
    <sheetView tabSelected="1" topLeftCell="A4" workbookViewId="0">
      <selection activeCell="B11" sqref="B11:L11"/>
    </sheetView>
  </sheetViews>
  <sheetFormatPr defaultRowHeight="14.4"/>
  <cols>
    <col min="2" max="2" width="31" customWidth="1"/>
    <col min="3" max="3" width="64.88671875" customWidth="1"/>
    <col min="4" max="6" width="15.5546875" customWidth="1"/>
    <col min="7" max="7" width="14.6640625" style="12" customWidth="1"/>
    <col min="8" max="8" width="12.6640625" style="12" customWidth="1"/>
    <col min="9" max="9" width="19.88671875" style="12" customWidth="1"/>
    <col min="10" max="10" width="17" style="12" customWidth="1"/>
    <col min="11" max="11" width="12.6640625" style="12" customWidth="1"/>
    <col min="12" max="12" width="16.109375" customWidth="1"/>
    <col min="13" max="13" width="12.88671875" customWidth="1"/>
  </cols>
  <sheetData>
    <row r="2" spans="1:12" ht="15.6">
      <c r="A2" s="43" t="s">
        <v>56</v>
      </c>
      <c r="B2" s="43"/>
      <c r="C2" s="43"/>
      <c r="D2" s="43"/>
      <c r="E2" s="43"/>
      <c r="F2" s="43"/>
      <c r="G2" s="43"/>
      <c r="H2" s="43"/>
      <c r="I2" s="43"/>
      <c r="J2" s="43"/>
      <c r="K2" s="43"/>
    </row>
    <row r="3" spans="1:12" ht="15.6">
      <c r="A3" s="43" t="s">
        <v>57</v>
      </c>
      <c r="B3" s="43"/>
      <c r="C3" s="43"/>
      <c r="D3" s="43"/>
      <c r="E3" s="43"/>
      <c r="F3" s="43"/>
      <c r="G3" s="43"/>
      <c r="H3" s="43"/>
      <c r="I3" s="43"/>
      <c r="J3" s="43"/>
      <c r="K3" s="43"/>
      <c r="L3" s="43"/>
    </row>
    <row r="4" spans="1:12">
      <c r="A4" s="1" t="s">
        <v>0</v>
      </c>
      <c r="B4" s="41" t="s">
        <v>1</v>
      </c>
      <c r="C4" s="41"/>
      <c r="D4" s="41"/>
      <c r="E4" s="41"/>
      <c r="F4" s="41"/>
      <c r="G4" s="41"/>
      <c r="H4" s="41"/>
      <c r="I4" s="41"/>
      <c r="J4" s="41"/>
      <c r="K4" s="41"/>
    </row>
    <row r="5" spans="1:12">
      <c r="A5" s="1" t="s">
        <v>2</v>
      </c>
      <c r="B5" s="41" t="s">
        <v>3</v>
      </c>
      <c r="C5" s="41"/>
      <c r="D5" s="41"/>
      <c r="E5" s="41"/>
      <c r="F5" s="41"/>
      <c r="G5" s="41"/>
      <c r="H5" s="41"/>
      <c r="I5" s="41"/>
      <c r="J5" s="41"/>
      <c r="K5" s="41"/>
    </row>
    <row r="6" spans="1:12">
      <c r="A6" s="1" t="s">
        <v>4</v>
      </c>
      <c r="B6" s="41" t="s">
        <v>50</v>
      </c>
      <c r="C6" s="41"/>
      <c r="D6" s="41"/>
      <c r="E6" s="41"/>
      <c r="F6" s="41"/>
      <c r="G6" s="41"/>
      <c r="H6" s="41"/>
      <c r="I6" s="41"/>
      <c r="J6" s="41"/>
      <c r="K6" s="41"/>
    </row>
    <row r="7" spans="1:12">
      <c r="A7" s="1" t="s">
        <v>5</v>
      </c>
      <c r="B7" s="41" t="s">
        <v>7</v>
      </c>
      <c r="C7" s="41"/>
      <c r="D7" s="41"/>
      <c r="E7" s="41"/>
      <c r="F7" s="41"/>
      <c r="G7" s="41"/>
      <c r="H7" s="41"/>
      <c r="I7" s="41"/>
      <c r="J7" s="41"/>
      <c r="K7" s="41"/>
    </row>
    <row r="8" spans="1:12">
      <c r="A8" s="1" t="s">
        <v>6</v>
      </c>
      <c r="B8" s="44" t="s">
        <v>51</v>
      </c>
      <c r="C8" s="44"/>
      <c r="D8" s="44"/>
      <c r="E8" s="44"/>
      <c r="F8" s="44"/>
      <c r="G8" s="44"/>
      <c r="H8" s="44"/>
      <c r="I8" s="44"/>
      <c r="J8" s="44"/>
      <c r="K8" s="44"/>
    </row>
    <row r="9" spans="1:12">
      <c r="A9" s="1" t="s">
        <v>8</v>
      </c>
      <c r="B9" s="44" t="s">
        <v>55</v>
      </c>
      <c r="C9" s="44"/>
      <c r="D9" s="44"/>
      <c r="E9" s="44"/>
      <c r="F9" s="44"/>
      <c r="G9" s="44"/>
      <c r="H9" s="44"/>
      <c r="I9" s="44"/>
      <c r="J9" s="44"/>
      <c r="K9" s="44"/>
    </row>
    <row r="10" spans="1:12">
      <c r="A10" s="1" t="s">
        <v>9</v>
      </c>
      <c r="B10" s="44" t="s">
        <v>54</v>
      </c>
      <c r="C10" s="44"/>
      <c r="D10" s="44"/>
      <c r="E10" s="44"/>
      <c r="F10" s="44"/>
      <c r="G10" s="44"/>
      <c r="H10" s="44"/>
      <c r="I10" s="44"/>
      <c r="J10" s="44"/>
      <c r="K10" s="44"/>
    </row>
    <row r="11" spans="1:12" ht="28.5" customHeight="1">
      <c r="A11" s="2" t="s">
        <v>10</v>
      </c>
      <c r="B11" s="42" t="s">
        <v>11</v>
      </c>
      <c r="C11" s="42"/>
      <c r="D11" s="42"/>
      <c r="E11" s="42"/>
      <c r="F11" s="42"/>
      <c r="G11" s="42"/>
      <c r="H11" s="42"/>
      <c r="I11" s="42"/>
      <c r="J11" s="42"/>
      <c r="K11" s="42"/>
      <c r="L11" s="42"/>
    </row>
    <row r="12" spans="1:12" ht="15.75" customHeight="1">
      <c r="A12" s="45"/>
      <c r="B12" s="42" t="s">
        <v>12</v>
      </c>
      <c r="C12" s="42"/>
      <c r="D12" s="42"/>
      <c r="E12" s="42"/>
      <c r="F12" s="42"/>
      <c r="G12" s="42"/>
      <c r="H12" s="42"/>
      <c r="I12" s="42"/>
      <c r="J12" s="42"/>
      <c r="K12" s="42"/>
      <c r="L12" s="42"/>
    </row>
    <row r="13" spans="1:12" ht="41.4">
      <c r="A13" s="46"/>
      <c r="B13" s="30" t="s">
        <v>13</v>
      </c>
      <c r="C13" s="31" t="s">
        <v>14</v>
      </c>
      <c r="D13" s="30" t="s">
        <v>15</v>
      </c>
      <c r="E13" s="30" t="s">
        <v>16</v>
      </c>
      <c r="F13" s="30" t="s">
        <v>17</v>
      </c>
      <c r="G13" s="30" t="s">
        <v>18</v>
      </c>
      <c r="H13" s="30" t="s">
        <v>19</v>
      </c>
      <c r="I13" s="30" t="s">
        <v>20</v>
      </c>
      <c r="J13" s="30" t="s">
        <v>21</v>
      </c>
      <c r="K13" s="30" t="s">
        <v>22</v>
      </c>
      <c r="L13" s="32" t="s">
        <v>49</v>
      </c>
    </row>
    <row r="14" spans="1:12" ht="27.6">
      <c r="A14" s="35">
        <v>1</v>
      </c>
      <c r="B14" s="36" t="s">
        <v>23</v>
      </c>
      <c r="C14" s="37" t="s">
        <v>24</v>
      </c>
      <c r="D14" s="20" t="s">
        <v>25</v>
      </c>
      <c r="E14" s="25">
        <v>12</v>
      </c>
      <c r="F14" s="20">
        <v>21</v>
      </c>
      <c r="G14" s="26"/>
      <c r="H14" s="26"/>
      <c r="I14" s="27">
        <v>2000</v>
      </c>
      <c r="J14" s="3">
        <f t="shared" ref="J14:J23" si="0">I14*1.21</f>
        <v>2420</v>
      </c>
      <c r="K14" s="4" t="s">
        <v>43</v>
      </c>
      <c r="L14" s="33"/>
    </row>
    <row r="15" spans="1:12" ht="16.2">
      <c r="A15" s="35">
        <v>6</v>
      </c>
      <c r="B15" s="38" t="s">
        <v>27</v>
      </c>
      <c r="C15" s="6" t="s">
        <v>28</v>
      </c>
      <c r="D15" s="20" t="s">
        <v>26</v>
      </c>
      <c r="E15" s="20">
        <v>4</v>
      </c>
      <c r="F15" s="28">
        <v>21</v>
      </c>
      <c r="G15" s="5"/>
      <c r="H15" s="5"/>
      <c r="I15" s="27">
        <v>600</v>
      </c>
      <c r="J15" s="3">
        <f t="shared" si="0"/>
        <v>726</v>
      </c>
      <c r="K15" s="4" t="s">
        <v>43</v>
      </c>
      <c r="L15" s="33"/>
    </row>
    <row r="16" spans="1:12" ht="16.2">
      <c r="A16" s="35">
        <v>9</v>
      </c>
      <c r="B16" s="38" t="s">
        <v>29</v>
      </c>
      <c r="C16" s="39" t="s">
        <v>44</v>
      </c>
      <c r="D16" s="20" t="s">
        <v>26</v>
      </c>
      <c r="E16" s="20">
        <v>4</v>
      </c>
      <c r="F16" s="28">
        <v>21</v>
      </c>
      <c r="G16" s="5"/>
      <c r="H16" s="5"/>
      <c r="I16" s="27">
        <v>500</v>
      </c>
      <c r="J16" s="3">
        <f t="shared" si="0"/>
        <v>605</v>
      </c>
      <c r="K16" s="4" t="s">
        <v>43</v>
      </c>
      <c r="L16" s="33"/>
    </row>
    <row r="17" spans="1:12" ht="43.8">
      <c r="A17" s="35">
        <v>11</v>
      </c>
      <c r="B17" s="40" t="s">
        <v>30</v>
      </c>
      <c r="C17" s="39" t="s">
        <v>31</v>
      </c>
      <c r="D17" s="20" t="s">
        <v>32</v>
      </c>
      <c r="E17" s="20">
        <v>500</v>
      </c>
      <c r="F17" s="28">
        <v>21</v>
      </c>
      <c r="G17" s="5"/>
      <c r="H17" s="5"/>
      <c r="I17" s="27">
        <v>2000</v>
      </c>
      <c r="J17" s="3">
        <f t="shared" si="0"/>
        <v>2420</v>
      </c>
      <c r="K17" s="4" t="s">
        <v>43</v>
      </c>
      <c r="L17" s="33"/>
    </row>
    <row r="18" spans="1:12" ht="27.6">
      <c r="A18" s="35">
        <v>20</v>
      </c>
      <c r="B18" s="40" t="s">
        <v>33</v>
      </c>
      <c r="C18" s="39" t="s">
        <v>52</v>
      </c>
      <c r="D18" s="20" t="s">
        <v>25</v>
      </c>
      <c r="E18" s="20">
        <v>20</v>
      </c>
      <c r="F18" s="28">
        <v>21</v>
      </c>
      <c r="G18" s="5"/>
      <c r="H18" s="5"/>
      <c r="I18" s="27">
        <v>300</v>
      </c>
      <c r="J18" s="3">
        <f t="shared" si="0"/>
        <v>363</v>
      </c>
      <c r="K18" s="4" t="s">
        <v>43</v>
      </c>
      <c r="L18" s="33"/>
    </row>
    <row r="19" spans="1:12" ht="27.6">
      <c r="A19" s="35">
        <v>24</v>
      </c>
      <c r="B19" s="40" t="s">
        <v>34</v>
      </c>
      <c r="C19" s="39" t="s">
        <v>48</v>
      </c>
      <c r="D19" s="20" t="s">
        <v>32</v>
      </c>
      <c r="E19" s="20">
        <v>400</v>
      </c>
      <c r="F19" s="28">
        <v>21</v>
      </c>
      <c r="G19" s="5"/>
      <c r="H19" s="5"/>
      <c r="I19" s="27">
        <v>300</v>
      </c>
      <c r="J19" s="3">
        <f t="shared" si="0"/>
        <v>363</v>
      </c>
      <c r="K19" s="4" t="s">
        <v>43</v>
      </c>
      <c r="L19" s="33"/>
    </row>
    <row r="20" spans="1:12" ht="27.6">
      <c r="A20" s="35">
        <v>25</v>
      </c>
      <c r="B20" s="40" t="s">
        <v>35</v>
      </c>
      <c r="C20" s="39" t="s">
        <v>36</v>
      </c>
      <c r="D20" s="20" t="s">
        <v>32</v>
      </c>
      <c r="E20" s="20">
        <v>1000</v>
      </c>
      <c r="F20" s="28">
        <v>21</v>
      </c>
      <c r="G20" s="5"/>
      <c r="H20" s="5"/>
      <c r="I20" s="27">
        <v>200</v>
      </c>
      <c r="J20" s="3">
        <f t="shared" si="0"/>
        <v>242</v>
      </c>
      <c r="K20" s="4" t="s">
        <v>43</v>
      </c>
      <c r="L20" s="33"/>
    </row>
    <row r="21" spans="1:12" ht="27.6">
      <c r="A21" s="35">
        <v>27</v>
      </c>
      <c r="B21" s="40" t="s">
        <v>37</v>
      </c>
      <c r="C21" s="39" t="s">
        <v>42</v>
      </c>
      <c r="D21" s="20" t="s">
        <v>38</v>
      </c>
      <c r="E21" s="20">
        <v>10</v>
      </c>
      <c r="F21" s="28">
        <v>21</v>
      </c>
      <c r="G21" s="5"/>
      <c r="H21" s="5"/>
      <c r="I21" s="27">
        <v>600</v>
      </c>
      <c r="J21" s="3">
        <f t="shared" si="0"/>
        <v>726</v>
      </c>
      <c r="K21" s="4" t="s">
        <v>43</v>
      </c>
      <c r="L21" s="34"/>
    </row>
    <row r="22" spans="1:12" ht="27.6">
      <c r="A22" s="35">
        <v>28</v>
      </c>
      <c r="B22" s="40" t="s">
        <v>39</v>
      </c>
      <c r="C22" s="39" t="s">
        <v>40</v>
      </c>
      <c r="D22" s="20" t="s">
        <v>32</v>
      </c>
      <c r="E22" s="20">
        <v>20</v>
      </c>
      <c r="F22" s="28">
        <v>21</v>
      </c>
      <c r="G22" s="5"/>
      <c r="H22" s="5"/>
      <c r="I22" s="27">
        <v>1200</v>
      </c>
      <c r="J22" s="3">
        <f t="shared" si="0"/>
        <v>1452</v>
      </c>
      <c r="K22" s="4" t="s">
        <v>43</v>
      </c>
      <c r="L22" s="34"/>
    </row>
    <row r="23" spans="1:12" ht="51.75" customHeight="1">
      <c r="A23" s="35">
        <v>30</v>
      </c>
      <c r="B23" s="39" t="s">
        <v>45</v>
      </c>
      <c r="C23" s="39" t="s">
        <v>47</v>
      </c>
      <c r="D23" s="20" t="s">
        <v>46</v>
      </c>
      <c r="E23" s="20">
        <v>2000</v>
      </c>
      <c r="F23" s="28">
        <v>21</v>
      </c>
      <c r="G23" s="5"/>
      <c r="H23" s="29"/>
      <c r="I23" s="3">
        <v>9000</v>
      </c>
      <c r="J23" s="3">
        <f t="shared" si="0"/>
        <v>10890</v>
      </c>
      <c r="K23" s="4" t="s">
        <v>43</v>
      </c>
      <c r="L23" s="34"/>
    </row>
    <row r="24" spans="1:12">
      <c r="A24" s="7"/>
      <c r="B24" s="8"/>
      <c r="C24" s="9"/>
      <c r="D24" s="7"/>
      <c r="E24" s="7"/>
      <c r="F24" s="7"/>
      <c r="G24" s="10"/>
      <c r="H24" s="11" t="s">
        <v>41</v>
      </c>
      <c r="I24" s="19">
        <f>SUM(I14:I23)</f>
        <v>16700</v>
      </c>
      <c r="J24" s="3">
        <f>SUM(J14:J23)</f>
        <v>20207</v>
      </c>
      <c r="K24" s="5"/>
    </row>
    <row r="26" spans="1:12">
      <c r="B26" s="18"/>
      <c r="C26" s="18"/>
    </row>
    <row r="27" spans="1:12">
      <c r="B27" t="s">
        <v>53</v>
      </c>
      <c r="C27" s="18"/>
      <c r="I27"/>
    </row>
    <row r="28" spans="1:12">
      <c r="I28" s="21"/>
      <c r="J28" s="14"/>
    </row>
    <row r="29" spans="1:12">
      <c r="C29" s="15"/>
      <c r="D29" s="16"/>
      <c r="E29" s="16"/>
      <c r="I29" s="22"/>
      <c r="J29" s="23"/>
      <c r="K29" s="23"/>
    </row>
    <row r="30" spans="1:12">
      <c r="C30" s="15"/>
      <c r="D30" s="14"/>
      <c r="E30" s="14"/>
      <c r="I30" s="15"/>
      <c r="J30" s="24"/>
      <c r="K30" s="24"/>
    </row>
    <row r="31" spans="1:12">
      <c r="C31" s="15"/>
      <c r="D31" s="17"/>
      <c r="E31" s="14"/>
      <c r="I31" s="15"/>
      <c r="J31" s="24"/>
      <c r="K31" s="24"/>
    </row>
    <row r="35" spans="2:2">
      <c r="B35" s="13"/>
    </row>
  </sheetData>
  <mergeCells count="12">
    <mergeCell ref="B7:K7"/>
    <mergeCell ref="B11:L11"/>
    <mergeCell ref="B12:L12"/>
    <mergeCell ref="A2:K2"/>
    <mergeCell ref="B4:K4"/>
    <mergeCell ref="B5:K5"/>
    <mergeCell ref="B6:K6"/>
    <mergeCell ref="B8:K8"/>
    <mergeCell ref="B9:K9"/>
    <mergeCell ref="A12:A13"/>
    <mergeCell ref="B10:K10"/>
    <mergeCell ref="A3:L3"/>
  </mergeCells>
  <phoneticPr fontId="14" type="noConversion"/>
  <pageMargins left="0.7" right="0.7" top="0.75" bottom="0.75" header="0.3" footer="0.3"/>
  <pageSetup paperSize="9" scale="53"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2026-04-07T11:14:57Z</cp:lastPrinted>
  <dcterms:created xsi:type="dcterms:W3CDTF">2022-05-30T06:39:57Z</dcterms:created>
  <dcterms:modified xsi:type="dcterms:W3CDTF">2026-04-07T11:15:02Z</dcterms:modified>
</cp:coreProperties>
</file>